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1265"/>
  </bookViews>
  <sheets>
    <sheet name="Table1" sheetId="1" r:id="rId1"/>
  </sheets>
  <calcPr calcId="162913"/>
</workbook>
</file>

<file path=xl/calcChain.xml><?xml version="1.0" encoding="utf-8"?>
<calcChain xmlns="http://schemas.openxmlformats.org/spreadsheetml/2006/main">
  <c r="C17" i="1" l="1"/>
  <c r="D17" i="1"/>
  <c r="E16" i="1" l="1"/>
  <c r="E15" i="1"/>
  <c r="E13" i="1"/>
  <c r="E11" i="1"/>
  <c r="E9" i="1"/>
  <c r="E7" i="1"/>
  <c r="C15" i="1"/>
  <c r="B15" i="1"/>
  <c r="E17" i="1" l="1"/>
  <c r="B17" i="1"/>
</calcChain>
</file>

<file path=xl/sharedStrings.xml><?xml version="1.0" encoding="utf-8"?>
<sst xmlns="http://schemas.openxmlformats.org/spreadsheetml/2006/main" count="25" uniqueCount="22">
  <si>
    <t>рублей</t>
  </si>
  <si>
    <t>Наименование трансферта</t>
  </si>
  <si>
    <t>Бюджет Усть-Камчатского сельского поселения</t>
  </si>
  <si>
    <t>Бюджет Ключевского сельского поселения</t>
  </si>
  <si>
    <t>Бюджет Козыревского сельского поселения</t>
  </si>
  <si>
    <t>Всего</t>
  </si>
  <si>
    <t>1</t>
  </si>
  <si>
    <t>2</t>
  </si>
  <si>
    <t>3</t>
  </si>
  <si>
    <t>4</t>
  </si>
  <si>
    <t>5</t>
  </si>
  <si>
    <t>02 Муниципальная программа Усть-Камчатского муниципального района  "Развитие культуры в Усть-Камчатском муниципальном районе"</t>
  </si>
  <si>
    <t>Реализация мероприятий в рамках соответствующей муниципальной программы Усть-Камчатского муниципального района, за исключением обособленных расходов, которым присваиваются уникальные коды</t>
  </si>
  <si>
    <t>03 Муниципальная программа Усть-Камчатского муниципального района "Развитие физической культуры, спорта, молодёжной политики, отдыха и оздоровления детей в Усть-Камчатском муниципальном районе"</t>
  </si>
  <si>
    <t>05 Муниципальная программа Усть-Камчатского муниципального района "Совершенствование управления муниципальным имуществом Усть-Камчатского муниципального района"</t>
  </si>
  <si>
    <t>99 Непрограммные расходы</t>
  </si>
  <si>
    <t>Иные межбюджетные трансферты на выравнивание обеспеченности муниципальных образований в Усть-Камчатском муниципальном районе по реализации ими их расходных обязательств</t>
  </si>
  <si>
    <t>Иные межбюджетные трансферты на осуществление части полномочий по утверждению генеральных планов поселения, правил землепользования и застройки, утверждению подготовленной на основе генеральных планов поселения документации по планировке территории, выдачи разрешений на строительство (за исключением случаев, предусмотренных Градостроительным кодексом Российской Федерации, иными федеральными законами), разрешений на ввод объектов в эксплуатацию при осуществлении строительства, реконструкции объектов капитального строительства, расположенных на территории поселения, утверждение местных нормативов градостроительного проектирования поселений, резервирование земель и изъятие земельных участков в границах поселения для муниципальных нужд, осуществление муниципального земельного контроля в границах поселения, осуществление в случаях, предусмотренных Градостроительным кодексом Российской Федерации, осмотров зданий, сооружений и выдача рекомендаций об устранении выявленных в ходе таких осмотров</t>
  </si>
  <si>
    <t>ВСЕГО:</t>
  </si>
  <si>
    <t>РАСПРЕДЕЛЕНИЕ ИНЫХ МЕЖБЮДЖЕТНЫХ ТРАНСФЕРТОВ МЕСТНЫМ БЮДЖЕТАМ, ПРЕДОСТАВЛЯЕМЫХ ИЗ РАЙОННОГО БЮДЖЕТА НА 2024 ГОД</t>
  </si>
  <si>
    <t>14 Муниципальная  программа Усть-Камчатского муниципального района "Развитие транспортной системы в Усть-Камчатском муниципальном районе"</t>
  </si>
  <si>
    <t>Приложение 10
к Решению Совета народных депутатов Усть-Камчатского муниципального района"О внесении изменений в Решение "О бюджете Усть-Камчатского муниципального района на 2024 год и на плановый период 2025 и 2026 годов"                                                                                                                                                                                                                                                                                                                от  № 120-нпа                                                                                                                                                                                                                                                                                            Приложение 8
к Решению Совета народных депутатов Усть-Камчатского муниципального района "О бюджете Усть-Камчатского муниципального района на 2024 год и на плановый период 2025 и 2026 годов"
от 20.12.2023 № 111-нпа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</si>
</sst>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0.00"/>
  </numFmts>
  <fonts count="9" x14ac:knownFonts="1">
    <font>
      <sz val="10"/>
      <color rgb="FF000000"/>
      <name val="Times New Roman"/>
    </font>
    <font>
      <b/>
      <sz val="14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i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i/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">
    <xf numFmtId="0" fontId="0" fillId="0" borderId="0">
      <alignment vertical="top" wrapText="1"/>
    </xf>
    <xf numFmtId="0" fontId="6" fillId="0" borderId="0">
      <alignment vertical="top" wrapText="1"/>
    </xf>
    <xf numFmtId="0" fontId="6" fillId="0" borderId="0">
      <alignment vertical="top" wrapText="1"/>
    </xf>
    <xf numFmtId="0" fontId="6" fillId="0" borderId="0">
      <alignment vertical="top" wrapText="1"/>
    </xf>
  </cellStyleXfs>
  <cellXfs count="15">
    <xf numFmtId="0" fontId="0" fillId="0" borderId="0" xfId="0" applyFont="1" applyFill="1" applyAlignment="1">
      <alignment vertical="top" wrapText="1"/>
    </xf>
    <xf numFmtId="0" fontId="3" fillId="0" borderId="1" xfId="0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justify" vertical="top" wrapText="1"/>
    </xf>
    <xf numFmtId="4" fontId="5" fillId="0" borderId="1" xfId="0" applyNumberFormat="1" applyFont="1" applyFill="1" applyBorder="1" applyAlignment="1">
      <alignment horizontal="right" vertical="center" wrapText="1"/>
    </xf>
    <xf numFmtId="4" fontId="3" fillId="0" borderId="1" xfId="0" applyNumberFormat="1" applyFont="1" applyFill="1" applyBorder="1" applyAlignment="1">
      <alignment horizontal="right" vertical="center" wrapText="1"/>
    </xf>
    <xf numFmtId="0" fontId="8" fillId="0" borderId="0" xfId="1" applyNumberFormat="1" applyFont="1" applyFill="1" applyAlignment="1">
      <alignment vertical="top" wrapText="1"/>
    </xf>
    <xf numFmtId="0" fontId="4" fillId="0" borderId="1" xfId="0" applyFont="1" applyFill="1" applyBorder="1" applyAlignment="1">
      <alignment horizontal="center" vertical="top" wrapText="1"/>
    </xf>
    <xf numFmtId="0" fontId="8" fillId="0" borderId="0" xfId="1" applyNumberFormat="1" applyFont="1" applyFill="1" applyAlignment="1">
      <alignment horizontal="right" vertical="top" wrapText="1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right" vertical="center" wrapText="1"/>
    </xf>
    <xf numFmtId="0" fontId="7" fillId="0" borderId="2" xfId="0" applyFont="1" applyFill="1" applyBorder="1" applyAlignment="1">
      <alignment horizontal="center" vertical="top" wrapText="1"/>
    </xf>
    <xf numFmtId="0" fontId="7" fillId="0" borderId="3" xfId="0" applyFont="1" applyFill="1" applyBorder="1" applyAlignment="1">
      <alignment horizontal="center" vertical="top" wrapText="1"/>
    </xf>
    <xf numFmtId="0" fontId="7" fillId="0" borderId="4" xfId="0" applyFont="1" applyFill="1" applyBorder="1" applyAlignment="1">
      <alignment horizontal="center" vertical="top" wrapText="1"/>
    </xf>
  </cellXfs>
  <cellStyles count="4">
    <cellStyle name="Обычный" xfId="0" builtinId="0"/>
    <cellStyle name="Обычный 2" xfId="1"/>
    <cellStyle name="Обычный 3" xfId="3"/>
    <cellStyle name="Обычный 4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7"/>
  <sheetViews>
    <sheetView tabSelected="1" workbookViewId="0">
      <selection sqref="A1:E1"/>
    </sheetView>
  </sheetViews>
  <sheetFormatPr defaultRowHeight="12.75" x14ac:dyDescent="0.2"/>
  <cols>
    <col min="1" max="1" width="131.6640625" customWidth="1"/>
    <col min="2" max="2" width="18.1640625" customWidth="1"/>
    <col min="3" max="3" width="18.83203125" customWidth="1"/>
    <col min="4" max="4" width="18" customWidth="1"/>
    <col min="5" max="5" width="20" customWidth="1"/>
  </cols>
  <sheetData>
    <row r="1" spans="1:10" ht="138" customHeight="1" x14ac:dyDescent="0.2">
      <c r="A1" s="9" t="s">
        <v>21</v>
      </c>
      <c r="B1" s="9"/>
      <c r="C1" s="9"/>
      <c r="D1" s="9"/>
      <c r="E1" s="9"/>
      <c r="F1" s="7"/>
      <c r="G1" s="7"/>
      <c r="H1" s="7"/>
      <c r="I1" s="7"/>
      <c r="J1" s="7"/>
    </row>
    <row r="2" spans="1:10" ht="72" customHeight="1" x14ac:dyDescent="0.2">
      <c r="A2" s="10" t="s">
        <v>19</v>
      </c>
      <c r="B2" s="10"/>
      <c r="C2" s="10"/>
      <c r="D2" s="10"/>
      <c r="E2" s="10"/>
    </row>
    <row r="3" spans="1:10" ht="13.7" customHeight="1" x14ac:dyDescent="0.2">
      <c r="A3" s="11" t="s">
        <v>0</v>
      </c>
      <c r="B3" s="11"/>
      <c r="C3" s="11"/>
      <c r="D3" s="11"/>
      <c r="E3" s="11"/>
    </row>
    <row r="4" spans="1:10" ht="55.5" customHeight="1" x14ac:dyDescent="0.2">
      <c r="A4" s="1" t="s">
        <v>1</v>
      </c>
      <c r="B4" s="1" t="s">
        <v>2</v>
      </c>
      <c r="C4" s="1" t="s">
        <v>3</v>
      </c>
      <c r="D4" s="1" t="s">
        <v>4</v>
      </c>
      <c r="E4" s="1" t="s">
        <v>5</v>
      </c>
    </row>
    <row r="5" spans="1:10" ht="14.65" customHeight="1" x14ac:dyDescent="0.2">
      <c r="A5" s="1" t="s">
        <v>6</v>
      </c>
      <c r="B5" s="1" t="s">
        <v>7</v>
      </c>
      <c r="C5" s="1" t="s">
        <v>8</v>
      </c>
      <c r="D5" s="1" t="s">
        <v>9</v>
      </c>
      <c r="E5" s="1" t="s">
        <v>10</v>
      </c>
    </row>
    <row r="6" spans="1:10" ht="29.85" customHeight="1" x14ac:dyDescent="0.2">
      <c r="A6" s="8" t="s">
        <v>11</v>
      </c>
      <c r="B6" s="8"/>
      <c r="C6" s="8"/>
      <c r="D6" s="8"/>
      <c r="E6" s="8"/>
    </row>
    <row r="7" spans="1:10" ht="30" x14ac:dyDescent="0.2">
      <c r="A7" s="4" t="s">
        <v>12</v>
      </c>
      <c r="B7" s="5">
        <v>0</v>
      </c>
      <c r="C7" s="5">
        <v>0</v>
      </c>
      <c r="D7" s="5">
        <v>400000</v>
      </c>
      <c r="E7" s="6">
        <f>B7+C7+D7</f>
        <v>400000</v>
      </c>
    </row>
    <row r="8" spans="1:10" ht="44.65" customHeight="1" x14ac:dyDescent="0.2">
      <c r="A8" s="8" t="s">
        <v>13</v>
      </c>
      <c r="B8" s="8"/>
      <c r="C8" s="8"/>
      <c r="D8" s="8"/>
      <c r="E8" s="8"/>
    </row>
    <row r="9" spans="1:10" ht="30" x14ac:dyDescent="0.2">
      <c r="A9" s="4" t="s">
        <v>12</v>
      </c>
      <c r="B9" s="5">
        <v>0</v>
      </c>
      <c r="C9" s="5">
        <v>99000</v>
      </c>
      <c r="D9" s="5">
        <v>205920</v>
      </c>
      <c r="E9" s="6">
        <f>C9+D9+B9</f>
        <v>304920</v>
      </c>
    </row>
    <row r="10" spans="1:10" ht="29.85" customHeight="1" x14ac:dyDescent="0.2">
      <c r="A10" s="8" t="s">
        <v>14</v>
      </c>
      <c r="B10" s="8"/>
      <c r="C10" s="8"/>
      <c r="D10" s="8"/>
      <c r="E10" s="8"/>
    </row>
    <row r="11" spans="1:10" ht="30" x14ac:dyDescent="0.2">
      <c r="A11" s="4" t="s">
        <v>12</v>
      </c>
      <c r="B11" s="5">
        <v>0</v>
      </c>
      <c r="C11" s="5">
        <v>1000000</v>
      </c>
      <c r="D11" s="5">
        <v>109144</v>
      </c>
      <c r="E11" s="6">
        <f>B11+C11+D11</f>
        <v>1109144</v>
      </c>
    </row>
    <row r="12" spans="1:10" ht="22.5" customHeight="1" x14ac:dyDescent="0.2">
      <c r="A12" s="12" t="s">
        <v>20</v>
      </c>
      <c r="B12" s="13"/>
      <c r="C12" s="13"/>
      <c r="D12" s="13"/>
      <c r="E12" s="14"/>
    </row>
    <row r="13" spans="1:10" ht="30" x14ac:dyDescent="0.2">
      <c r="A13" s="4" t="s">
        <v>12</v>
      </c>
      <c r="B13" s="5">
        <v>5000000</v>
      </c>
      <c r="C13" s="5">
        <v>0</v>
      </c>
      <c r="D13" s="5">
        <v>2434639.4300000002</v>
      </c>
      <c r="E13" s="6">
        <f>B13+C13+D13</f>
        <v>7434639.4299999997</v>
      </c>
    </row>
    <row r="14" spans="1:10" ht="14.45" customHeight="1" x14ac:dyDescent="0.2">
      <c r="A14" s="8" t="s">
        <v>15</v>
      </c>
      <c r="B14" s="8"/>
      <c r="C14" s="8"/>
      <c r="D14" s="8"/>
      <c r="E14" s="8"/>
    </row>
    <row r="15" spans="1:10" ht="30" x14ac:dyDescent="0.2">
      <c r="A15" s="4" t="s">
        <v>16</v>
      </c>
      <c r="B15" s="5">
        <f>40923000+50228033.09</f>
        <v>91151033.090000004</v>
      </c>
      <c r="C15" s="5">
        <f>48646200+3759366</f>
        <v>52405566</v>
      </c>
      <c r="D15" s="5">
        <v>37678083</v>
      </c>
      <c r="E15" s="6">
        <f>B15+C15+D15</f>
        <v>181234682.09</v>
      </c>
    </row>
    <row r="16" spans="1:10" ht="150" x14ac:dyDescent="0.2">
      <c r="A16" s="4" t="s">
        <v>17</v>
      </c>
      <c r="B16" s="5">
        <v>0</v>
      </c>
      <c r="C16" s="5">
        <v>822993</v>
      </c>
      <c r="D16" s="5">
        <v>822993</v>
      </c>
      <c r="E16" s="6">
        <f>B16+C16+D16</f>
        <v>1645986</v>
      </c>
    </row>
    <row r="17" spans="1:5" ht="14.45" customHeight="1" x14ac:dyDescent="0.2">
      <c r="A17" s="3" t="s">
        <v>18</v>
      </c>
      <c r="B17" s="6">
        <f>B13+B15</f>
        <v>96151033.090000004</v>
      </c>
      <c r="C17" s="6">
        <f>C9+C15+C16+C11</f>
        <v>54327559</v>
      </c>
      <c r="D17" s="2">
        <f>D7+D11+D15+D16+D9+D13</f>
        <v>41650779.43</v>
      </c>
      <c r="E17" s="2">
        <f>E7+E9+E11+E13+E15+E16</f>
        <v>192129371.52000001</v>
      </c>
    </row>
  </sheetData>
  <mergeCells count="8">
    <mergeCell ref="A10:E10"/>
    <mergeCell ref="A14:E14"/>
    <mergeCell ref="A1:E1"/>
    <mergeCell ref="A2:E2"/>
    <mergeCell ref="A3:E3"/>
    <mergeCell ref="A6:E6"/>
    <mergeCell ref="A8:E8"/>
    <mergeCell ref="A12:E12"/>
  </mergeCells>
  <pageMargins left="0.39370080000000002" right="0.39370080000000002" top="0.39370080000000002" bottom="0.54291339999999999" header="0.3" footer="0.3"/>
  <pageSetup paperSize="9" scale="50" orientation="portrait" r:id="rId1"/>
  <headerFoot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2024-07-03T00:37:21Z</dcterms:modified>
</cp:coreProperties>
</file>